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905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25725"/>
</workbook>
</file>

<file path=xl/calcChain.xml><?xml version="1.0" encoding="utf-8"?>
<calcChain xmlns="http://schemas.openxmlformats.org/spreadsheetml/2006/main">
  <c r="I20" i="2"/>
  <c r="H20"/>
  <c r="I38" l="1"/>
  <c r="H38"/>
  <c r="I36"/>
  <c r="H36"/>
  <c r="I35"/>
  <c r="H35"/>
  <c r="I34"/>
  <c r="H34"/>
  <c r="I24" l="1"/>
  <c r="H24"/>
  <c r="I43" l="1"/>
  <c r="H43"/>
  <c r="I30"/>
  <c r="H30"/>
  <c r="I3" i="3" l="1"/>
  <c r="H3"/>
  <c r="I2"/>
  <c r="I5" s="1"/>
  <c r="C5" i="5" s="1"/>
  <c r="H2" i="3"/>
  <c r="H5" s="1"/>
  <c r="B5" i="5" s="1"/>
  <c r="I51" i="2"/>
  <c r="H51"/>
  <c r="I50"/>
  <c r="H50"/>
  <c r="I49"/>
  <c r="H49"/>
  <c r="I48"/>
  <c r="H48"/>
  <c r="I47"/>
  <c r="H47"/>
  <c r="I46"/>
  <c r="H46"/>
  <c r="I45"/>
  <c r="H45"/>
  <c r="I44"/>
  <c r="H44"/>
  <c r="I42"/>
  <c r="H42"/>
  <c r="I41"/>
  <c r="H41"/>
  <c r="I40"/>
  <c r="H40"/>
  <c r="I39"/>
  <c r="H39"/>
  <c r="I37"/>
  <c r="H37"/>
  <c r="I33"/>
  <c r="H33"/>
  <c r="I32"/>
  <c r="H32"/>
  <c r="I31"/>
  <c r="H31"/>
  <c r="I29"/>
  <c r="H29"/>
  <c r="I28"/>
  <c r="H28"/>
  <c r="I27"/>
  <c r="H27"/>
  <c r="I26"/>
  <c r="H26"/>
  <c r="I25"/>
  <c r="H25"/>
  <c r="I23"/>
  <c r="H23"/>
  <c r="I22"/>
  <c r="H22"/>
  <c r="I21"/>
  <c r="H21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I2"/>
  <c r="H2"/>
  <c r="I12" i="1"/>
  <c r="H12"/>
  <c r="I10"/>
  <c r="H10"/>
  <c r="I8"/>
  <c r="H8"/>
  <c r="I6"/>
  <c r="H6"/>
  <c r="I4"/>
  <c r="H4"/>
  <c r="I2"/>
  <c r="H2"/>
  <c r="I2" i="4"/>
  <c r="I4" s="1"/>
  <c r="C2" i="5" s="1"/>
  <c r="H2" i="4"/>
  <c r="H4" s="1"/>
  <c r="B2" i="5" s="1"/>
  <c r="H52" i="2" l="1"/>
  <c r="B4" i="5" s="1"/>
  <c r="I52" i="2"/>
  <c r="C4" i="5" s="1"/>
  <c r="H14" i="1"/>
  <c r="B3" i="5" s="1"/>
  <c r="I14" i="1"/>
  <c r="C3" i="5" s="1"/>
  <c r="B6" l="1"/>
  <c r="C6"/>
</calcChain>
</file>

<file path=xl/sharedStrings.xml><?xml version="1.0" encoding="utf-8"?>
<sst xmlns="http://schemas.openxmlformats.org/spreadsheetml/2006/main" count="225" uniqueCount="136">
  <si>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</si>
  <si>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</si>
  <si>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</si>
  <si>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</si>
  <si>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</si>
  <si>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</si>
  <si>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</si>
  <si>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</si>
  <si>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</si>
  <si>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</si>
  <si>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</si>
  <si>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</si>
  <si>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</si>
  <si>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</si>
  <si>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</si>
  <si>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</si>
  <si>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</si>
  <si>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</si>
  <si>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</si>
  <si>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</si>
  <si>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</si>
  <si>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</si>
  <si>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</si>
  <si>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</si>
  <si>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</si>
  <si>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</si>
  <si>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</si>
  <si>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</si>
  <si>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</si>
  <si>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</si>
  <si>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</si>
  <si>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</si>
  <si>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</si>
  <si>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</si>
  <si>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</si>
  <si>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</si>
  <si>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71-001-1.1.1.1.2-0110129</t>
  </si>
  <si>
    <t>71-001-24.1.2-0130472</t>
  </si>
  <si>
    <t>Műanyag vezetékcsatorna, padlószegélycsatorna elhelyezése előre elkészített tartószerkezetre szerelve, idomdarabok nélkül, szélesség: 40 mm felett KOPOS EKE szerelvényezhető csatorna, fedéllel, 100x60mm, osztható, fehér, Cikkszám: EKE 100x60 HD/LD</t>
  </si>
  <si>
    <t>71-001-24.1.2-0130475</t>
  </si>
  <si>
    <t>Műanyag vezetékcsatorna, padlószegélycsatorna elhelyezése előre elkészített tartószerkezetre szerelve, idomdarabok nélkül, szélesség: 40 mm felett KOPOS EKE csatorna, fedéllel, 60x60mm, osztható, fehér, Cikkszám: EKE 60x60 HD</t>
  </si>
  <si>
    <t>71-001-25.2-0531140</t>
  </si>
  <si>
    <t>Vezetékcsatorna, padlószegélycsatorna szerelvények, szélesség: 41-70 mm KOPOS 8556 külső sarok idom EKE 60x60 csatornához</t>
  </si>
  <si>
    <t>71-001-25.3-0531170</t>
  </si>
  <si>
    <t>Vezetékcsatorna, padlószegélycsatorna szerelvények, szélesség: 71-100 mm KOPOS 8556 külső sarok idom EKE 100x60 csatornához, Cikkszám: 8556 HB</t>
  </si>
  <si>
    <t>71-001-61.2.3-0530573</t>
  </si>
  <si>
    <t>Meglévő szobai kiállások befordítása csatornákba</t>
  </si>
  <si>
    <t>71-002-1.1-0210002</t>
  </si>
  <si>
    <t>71-002-1.1-0210003</t>
  </si>
  <si>
    <t>71-002-1.2-0210004</t>
  </si>
  <si>
    <t>71-002-1.2-0213004</t>
  </si>
  <si>
    <t>71-002-1.3-0210010</t>
  </si>
  <si>
    <t>71-002-2.1-0211041</t>
  </si>
  <si>
    <t>71-002-41.1.1-0224431</t>
  </si>
  <si>
    <t>Jelátviteli koaxiális kábel elhelyezése védőcsőbe húzva vagy vezetékcsatornába fektetve, alufólia vagy rézszövet árnyékolással, 75 ohm PannonCom-Kábel RG59 B/U MIL-C-17 RG59 koaxkábel 100 m-es tekercs, Csz: RG59MILC17</t>
  </si>
  <si>
    <t>71-002-42.1.2-0111902</t>
  </si>
  <si>
    <t>71-005-1.1.1.1-0230108</t>
  </si>
  <si>
    <t>Komplett világítási  és telekommunikációs szerelvények, Fali kapcsolók elhelyezése, süllyesztve, 10A egypólusú kapcsolók LEGRAND Cariva egypólusú nyomó kerettel, fehér (Kat.szám:773811)</t>
  </si>
  <si>
    <t>71-005-1.1.1.1-0230118</t>
  </si>
  <si>
    <t>71-005-1.1.1.4-0545314</t>
  </si>
  <si>
    <t>Komplett világítási  és telekommunikációs szerelvények, Fali kapcsolók elhelyezése, süllyesztve, 10A kétáramkörös (csillár) kapcsolók LEGRAND Cariva csillárkapcsoló, körömmel, fehér (Kat.szám:773805)</t>
  </si>
  <si>
    <t>71-005-1.1.1.5-0230106</t>
  </si>
  <si>
    <t>Komplett világítási  és telekommunikációs szerelvények, Fali kapcsolók elhelyezése, süllyesztve, 10A alternatív (váltó) kapcsolók LEGRAND Cariva váltókapcsoló kerettel, fehér (Kat.szám:773806)</t>
  </si>
  <si>
    <t>71-005-1.11.1.1.1-0230109</t>
  </si>
  <si>
    <t>Komplett világítási  és telekommunikációs szerelvények, Csatlakozóaljzat elhelyezése, süllyesztve, 16A, földelt, egyes csatlakozóaljzat (2P+F) LEGRAND Cariva 2P+F csatlakozóaljzat kerettel, fehér (Kat.szám:773820)</t>
  </si>
  <si>
    <t>71-005-1.11.1.1.1-0230110</t>
  </si>
  <si>
    <t>"Kapcsolótábla nővérállomáson -közlekedők -kültér -általános feszmentesítés moduláris elosztóban 12M " (K tétel)</t>
  </si>
  <si>
    <t>71-005-1.11.1.1.1-0231388</t>
  </si>
  <si>
    <t>71-005-1.31.2-0533641</t>
  </si>
  <si>
    <t>Komplett világítási  és telekommunikációs szerelvények, Telefon és PC csatlakozóaljzat, USB töltő aljzat elhelyezése (egyes/kettős), PC, USB LEGRAND Galea 2xRJ45 Cat5e UTP mechanizmus, LCS2 (Kat.szám:775762)</t>
  </si>
  <si>
    <t>71-005-1.41.1-0230111</t>
  </si>
  <si>
    <t>Komplett világítási  és telekommunikációs szerelvények, Antenna csatlakozóaljzat elhelyezése bármely hálózathoz (csillagpontos vagy felfűzött hálózathoz) LEGRAND Cariva TV-RD csatlakozóaljzat végzáró kerettel, fehér (Kat.szám:773833)</t>
  </si>
  <si>
    <t>71-005-1.46-0530918</t>
  </si>
  <si>
    <t>Komplett világítási  és telekommunikációs szerelvények, Süllyesztett mozgásérzékelős kapcsoló és egyéb szerelvények elhelyezése LEGRAND LM mozgásérzékelő, IR 360 fokos, mennyezetre szerelhető (Kat.szám:048803)</t>
  </si>
  <si>
    <t>71-009-1.1.1-0122609</t>
  </si>
  <si>
    <t>71-009-1.1.1-0122610</t>
  </si>
  <si>
    <t>71-009-5.2-0632041</t>
  </si>
  <si>
    <t>71-010-1.1.1.1.1-0140231</t>
  </si>
  <si>
    <t>71-010-1.1.1.1.1-0140232</t>
  </si>
  <si>
    <t>71-010-1.1.1.1.2-0140235</t>
  </si>
  <si>
    <t>71-010-1.1.1.1.2-0140236</t>
  </si>
  <si>
    <t>71-010-2.1.1.2.5-0151358</t>
  </si>
  <si>
    <t>71-010-2.1.1.2.5-0151359</t>
  </si>
  <si>
    <t>71-010-2.1.1.2.5-0157151</t>
  </si>
  <si>
    <t>71-010-12.11.1.1.1-0115456</t>
  </si>
  <si>
    <t>71-012-3</t>
  </si>
  <si>
    <t>Motorbekötés ellenőrzése háromszori próbával ( Szellőzőventillátorok bekötése főanyagot a gépész adja)</t>
  </si>
  <si>
    <t>71-013-7.2-0310386</t>
  </si>
  <si>
    <t>71-013-7.3-0522804</t>
  </si>
  <si>
    <t>Érintésvédelmi hálózat tartozékainak szerelése, épületgépészeti csőhálózat földelő kötése Földelő szerelvény   1"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</si>
  <si>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</si>
  <si>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</si>
  <si>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</si>
  <si>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</si>
  <si>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</si>
  <si>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</si>
  <si>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</si>
  <si>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</si>
  <si>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71-013-10.1-0400405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</si>
  <si>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</si>
  <si>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</si>
  <si>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H07V-K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</si>
  <si>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10-16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1x10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</t>
    </r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</si>
  <si>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</si>
  <si>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</si>
  <si>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72-021-3.1.1-0112509</t>
  </si>
  <si>
    <t>72-041-15.2-0548617</t>
  </si>
  <si>
    <t>Épületautomatika, -felügyelet (gyengeáram)</t>
  </si>
  <si>
    <t>Összesen: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</si>
  <si>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rFont val="Times New Roman CE"/>
        <charset val="238"/>
      </rPr>
      <t>2</t>
    </r>
    <r>
      <rPr>
        <sz val="10"/>
        <rFont val="Times New Roman CE"/>
        <charset val="238"/>
      </rPr>
      <t xml:space="preserve"> H07V-U 450/750V 1x2,5</t>
    </r>
  </si>
  <si>
    <t>ALFA LED 9W (raktárak)</t>
  </si>
  <si>
    <t>STBKO  20 LED (folyosó)</t>
  </si>
  <si>
    <t>Felületre szerelt lámpatest elhelyezése előre elkészített tartószerkezetre, zárt, fénycsöves kivitelben, LED elektronikával szerelt (A energia osztályú), burás SIMOTRADE Viktoria LED 114 dugaljjal, kapcsolóval</t>
  </si>
  <si>
    <t>Felületre szerelt lámpatest elhelyezése előre elkészített tartószerkezetre, zárt, Gamma LED 20 (zuhanyzók)</t>
  </si>
  <si>
    <t>Süllyesztett LED lpt elhelyezése 3W kék (örzőfény)</t>
  </si>
  <si>
    <t>Csatlakozótábla süllyesztődobozzal  fészekvéséssel, elhelyezéssel,bekötéssel  4x230V  RKV E14</t>
  </si>
  <si>
    <t xml:space="preserve">(Akkumulátoros vészvilágítás)  Tartalék világítási lámpatestek elhelyezése, saját akkumulátoros, készenléti üzemű, falon kívüli kivitelben, LED SIMOTRDE EVO tartalékvilágítási lámpatest </t>
  </si>
  <si>
    <t xml:space="preserve">Komplett világítási  és telekommunikációs szerelvények, Csatlakozóaljzat elhelyezése, süllyesztve, 16A, földelt, kettes csatlakozóaljzat (2x2P+F) LEGRAND Cariva 2x2P+F csatlakozóaljzat kerettel, fehér 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</si>
  <si>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 védőcső 16 mm, Kód: MU-III 16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</si>
  <si>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 védőcső 29 mm, Kód: MU-III 29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</si>
  <si>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 keresztmetszet: 1,5-2,5 mm2 MMFalCu 450/750V 3x1,5 mm2, tömör rézvezetővel</t>
  </si>
  <si>
    <t>Adatátviteli kábel elhelyezése védőcsőbe húzva vagy vezetékcsatornába fektetve, strukturált adatátviteli kábel strukturált számítógépes adatátviteli hálózatokhoz, alufólia árnyékolással, 100 Mbit/s átviteli sebesség (CAT 5 kategória) PannonCom-Kábel UTP</t>
  </si>
  <si>
    <t>Komplett világítási  és telekommunikációs szerelvények, Csatlakozóaljzat elhelyezése, süllyesztve, 16A, földelt, egyes csatlakozóaljzat (2P+F) LEGRAND Cariva IP 44 2P+F aljzat csapófedéllel, rugós, fehér (Kat.szám:069640)</t>
  </si>
  <si>
    <t>Meglevő betápkábel befordítása új elosztóba</t>
  </si>
  <si>
    <t>Új elosztó szekrény égyártása és felszerelése, bekötése, beüzemelése GE2-GE3 terv szerint</t>
  </si>
  <si>
    <t>Felületre szerelt lámpatest elhelyezése előre elkészített tartószerkezetre, zárt, fénycsöves kivitelben, T5 fénycsöves elektronikával szerelt (A energia osztályú), tükrös műanyag- vagy üveglappal lezárt SIMOTRADE  Ágylámpasáv ST MED 900mm 18+36W 2db dugalj 1db tel,EPH csatlakozóval</t>
  </si>
  <si>
    <t xml:space="preserve">Villám- és érintésvédelmi hálózatok, túlfeszültség-levezető elhelyezése, dugalj ajá szerelve III fokozat OBO túlfeszültség-korlátozó, R: R9L16710túlfeszültség-korlátozó, </t>
  </si>
  <si>
    <t>Felületre szerelt lámpatest elhelyezése előre elkészített tartószerkezetre, zárt, ALFA  LED 21 (előtér)</t>
  </si>
  <si>
    <t xml:space="preserve">Felületre szerelt lámpatest elhelyezése előre elkészített tartószerkezetre, zárt, LED elektronikával szerelt (A energia osztályú), SIMOTRADE MED 235 OP LED 35 </t>
  </si>
  <si>
    <t>71-010-2.1.2.2.3-0151290</t>
  </si>
  <si>
    <t>Felületre szerelt lámpatest elhelyezése előre elkészített tartószerkezetre, zárt, LED elektronikával szerelt (A energia osztályú), burás SIMOTRADE PANEL 40, IP20,</t>
  </si>
  <si>
    <t>ViaLED 1,5W  akkuval inverterrel</t>
  </si>
  <si>
    <t>Készülék elhelyezése előre elkészített tartószerkezetre tesztkészülék digitális tesztkészülék Alközponti rendszerkészülék Nővérhívó 1dbközponttal 40db ágylámpa sávba épített hívógombbal, 4db fali hivógombbal, 12db szobai nyugtázó és 12db szobai jelzőlámpával kompletten vezetékezve, beüzemelve</t>
  </si>
  <si>
    <t xml:space="preserve">Komplett világítási  és telekommunikációs szerelvények, Fali kapcsolók elhelyezése, süllyesztve, 10A kétpólusú kapcsolók LEGRAND Cariva kétpólusú kapcsoló kerettel </t>
  </si>
  <si>
    <t xml:space="preserve">Komplett világítási  és telekommunikációs szerelvények, Fali kapcsolók elhelyezése, süllyesztve, 10A egypólusú kapcsolók LEGRAND Cariva egypólusú kapcsoló kerettel </t>
  </si>
  <si>
    <t>Meglevő informatikai kábelek beforgatása terven jelölt helyekre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</si>
</sst>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1" xfId="0" applyFont="1" applyBorder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view="pageBreakPreview" zoomScale="120" zoomScaleNormal="100" zoomScaleSheet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.75"/>
  <cols>
    <col min="1" max="1" width="36.42578125" style="10" customWidth="1"/>
    <col min="2" max="3" width="20.7109375" style="10" customWidth="1"/>
    <col min="4" max="16384" width="9.140625" style="10"/>
  </cols>
  <sheetData>
    <row r="1" spans="1:3" s="11" customFormat="1">
      <c r="A1" s="11" t="s">
        <v>0</v>
      </c>
      <c r="B1" s="17" t="s">
        <v>1</v>
      </c>
      <c r="C1" s="17" t="s">
        <v>2</v>
      </c>
    </row>
    <row r="2" spans="1:3">
      <c r="A2" s="10" t="s">
        <v>16</v>
      </c>
      <c r="B2" s="18">
        <f>'Bontás, építőanyagok újrahaszno'!H4</f>
        <v>0</v>
      </c>
      <c r="C2" s="18">
        <f>'Bontás, építőanyagok újrahaszno'!I4</f>
        <v>0</v>
      </c>
    </row>
    <row r="3" spans="1:3">
      <c r="A3" s="10" t="s">
        <v>31</v>
      </c>
      <c r="B3" s="18">
        <f>'Falazás és egyéb kőművesmunka'!H14</f>
        <v>0</v>
      </c>
      <c r="C3" s="18">
        <f>'Falazás és egyéb kőművesmunka'!I14</f>
        <v>0</v>
      </c>
    </row>
    <row r="4" spans="1:3" ht="31.5">
      <c r="A4" s="10" t="s">
        <v>104</v>
      </c>
      <c r="B4" s="18">
        <f>'Elektromosenergia-ellátás, vill'!H52</f>
        <v>0</v>
      </c>
      <c r="C4" s="18">
        <f>'Elektromosenergia-ellátás, vill'!I52</f>
        <v>0</v>
      </c>
    </row>
    <row r="5" spans="1:3" ht="31.5">
      <c r="A5" s="10" t="s">
        <v>107</v>
      </c>
      <c r="B5" s="18">
        <f>'Épületautomatika, -felügyelet ('!H5</f>
        <v>0</v>
      </c>
      <c r="C5" s="18">
        <f>'Épületautomatika, -felügyelet ('!I5</f>
        <v>0</v>
      </c>
    </row>
    <row r="6" spans="1:3" s="11" customFormat="1">
      <c r="A6" s="11" t="s">
        <v>108</v>
      </c>
      <c r="B6" s="19">
        <f>ROUND(SUM(B2:B5),0)</f>
        <v>0</v>
      </c>
      <c r="C6" s="19">
        <f>ROUND(SUM(C2:C5), 0)</f>
        <v>0</v>
      </c>
    </row>
  </sheetData>
  <sheetProtection password="D9B9" sheet="1" objects="1" scenarios="1" formatCells="0" formatColumns="0" formatRows="0"/>
  <pageMargins left="1" right="1" top="1" bottom="1" header="0.41666666666666669" footer="0.41666666666666669"/>
  <pageSetup paperSize="9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1" customWidth="1"/>
    <col min="8" max="9" width="10.28515625" style="21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4</v>
      </c>
      <c r="E2" s="1" t="s">
        <v>13</v>
      </c>
      <c r="H2" s="21">
        <f>ROUND(D2*F2, 0)</f>
        <v>0</v>
      </c>
      <c r="I2" s="21">
        <f>ROUND(D2*G2, 0)</f>
        <v>0</v>
      </c>
    </row>
    <row r="4" spans="1:9" s="9" customFormat="1">
      <c r="A4" s="7"/>
      <c r="B4" s="3"/>
      <c r="C4" s="3" t="s">
        <v>15</v>
      </c>
      <c r="D4" s="5"/>
      <c r="E4" s="3"/>
      <c r="F4" s="20"/>
      <c r="G4" s="20"/>
      <c r="H4" s="20">
        <f>ROUND(SUM(H2:H3),0)</f>
        <v>0</v>
      </c>
      <c r="I4" s="20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1" customWidth="1"/>
    <col min="8" max="9" width="10.28515625" style="21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7</v>
      </c>
      <c r="E2" s="1" t="s">
        <v>18</v>
      </c>
      <c r="H2" s="21">
        <f>ROUND(D2*F2, 0)</f>
        <v>0</v>
      </c>
      <c r="I2" s="21">
        <f>ROUND(D2*G2, 0)</f>
        <v>0</v>
      </c>
    </row>
    <row r="4" spans="1:9" ht="25.5">
      <c r="A4" s="8">
        <v>2</v>
      </c>
      <c r="B4" s="1" t="s">
        <v>20</v>
      </c>
      <c r="C4" s="2" t="s">
        <v>21</v>
      </c>
      <c r="D4" s="6">
        <v>2</v>
      </c>
      <c r="E4" s="1" t="s">
        <v>18</v>
      </c>
      <c r="H4" s="21">
        <f>ROUND(D4*F4, 0)</f>
        <v>0</v>
      </c>
      <c r="I4" s="21">
        <f>ROUND(D4*G4, 0)</f>
        <v>0</v>
      </c>
    </row>
    <row r="6" spans="1:9" ht="28.5">
      <c r="A6" s="8">
        <v>3</v>
      </c>
      <c r="B6" s="1" t="s">
        <v>22</v>
      </c>
      <c r="C6" s="2" t="s">
        <v>30</v>
      </c>
      <c r="D6" s="6">
        <v>710</v>
      </c>
      <c r="E6" s="1" t="s">
        <v>23</v>
      </c>
      <c r="H6" s="21">
        <f>ROUND(D6*F6, 0)</f>
        <v>0</v>
      </c>
      <c r="I6" s="21">
        <f>ROUND(D6*G6, 0)</f>
        <v>0</v>
      </c>
    </row>
    <row r="8" spans="1:9" ht="25.5">
      <c r="A8" s="8">
        <v>4</v>
      </c>
      <c r="B8" s="1" t="s">
        <v>24</v>
      </c>
      <c r="C8" s="2" t="s">
        <v>25</v>
      </c>
      <c r="D8" s="6">
        <v>105</v>
      </c>
      <c r="E8" s="1" t="s">
        <v>18</v>
      </c>
      <c r="H8" s="21">
        <f>ROUND(D8*F8, 0)</f>
        <v>0</v>
      </c>
      <c r="I8" s="21">
        <f>ROUND(D8*G8, 0)</f>
        <v>0</v>
      </c>
    </row>
    <row r="10" spans="1:9" ht="25.5">
      <c r="A10" s="8">
        <v>5</v>
      </c>
      <c r="B10" s="1" t="s">
        <v>26</v>
      </c>
      <c r="C10" s="2" t="s">
        <v>27</v>
      </c>
      <c r="D10" s="6">
        <v>710</v>
      </c>
      <c r="E10" s="1" t="s">
        <v>23</v>
      </c>
      <c r="H10" s="21">
        <f>ROUND(D10*F10, 0)</f>
        <v>0</v>
      </c>
      <c r="I10" s="21">
        <f>ROUND(D10*G10, 0)</f>
        <v>0</v>
      </c>
    </row>
    <row r="12" spans="1:9" ht="25.5">
      <c r="A12" s="8">
        <v>6</v>
      </c>
      <c r="B12" s="1" t="s">
        <v>28</v>
      </c>
      <c r="C12" s="2" t="s">
        <v>29</v>
      </c>
      <c r="D12" s="6">
        <v>105</v>
      </c>
      <c r="E12" s="1" t="s">
        <v>18</v>
      </c>
      <c r="H12" s="21">
        <f>ROUND(D12*F12, 0)</f>
        <v>0</v>
      </c>
      <c r="I12" s="21">
        <f>ROUND(D12*G12, 0)</f>
        <v>0</v>
      </c>
    </row>
    <row r="14" spans="1:9" s="9" customFormat="1">
      <c r="A14" s="7"/>
      <c r="B14" s="3"/>
      <c r="C14" s="3" t="s">
        <v>15</v>
      </c>
      <c r="D14" s="5"/>
      <c r="E14" s="3"/>
      <c r="F14" s="20"/>
      <c r="G14" s="20"/>
      <c r="H14" s="20">
        <f>ROUND(SUM(H2:H13),0)</f>
        <v>0</v>
      </c>
      <c r="I14" s="20">
        <f>ROUND(SUM(I2:I13),0)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14" customWidth="1"/>
    <col min="5" max="5" width="6.7109375" style="1" customWidth="1"/>
    <col min="6" max="7" width="8.28515625" style="21" customWidth="1"/>
    <col min="8" max="9" width="10.28515625" style="21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15" t="s">
        <v>6</v>
      </c>
      <c r="E1" s="3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51">
      <c r="A2" s="8">
        <v>1</v>
      </c>
      <c r="B2" s="1" t="s">
        <v>32</v>
      </c>
      <c r="C2" s="2" t="s">
        <v>34</v>
      </c>
      <c r="D2" s="1">
        <v>1</v>
      </c>
      <c r="E2" s="1" t="s">
        <v>33</v>
      </c>
      <c r="H2" s="21">
        <f t="shared" ref="H2:H29" si="0">ROUND(D2*F2, 0)</f>
        <v>0</v>
      </c>
      <c r="I2" s="21">
        <f t="shared" ref="I2:I29" si="1">ROUND(D2*G2, 0)</f>
        <v>0</v>
      </c>
    </row>
    <row r="3" spans="1:9" ht="102">
      <c r="A3" s="8">
        <v>2</v>
      </c>
      <c r="B3" s="1" t="s">
        <v>35</v>
      </c>
      <c r="C3" s="1" t="s">
        <v>118</v>
      </c>
      <c r="D3" s="14">
        <v>530</v>
      </c>
      <c r="E3" s="1" t="s">
        <v>23</v>
      </c>
      <c r="H3" s="21">
        <f t="shared" si="0"/>
        <v>0</v>
      </c>
      <c r="I3" s="21">
        <f t="shared" si="1"/>
        <v>0</v>
      </c>
    </row>
    <row r="4" spans="1:9" ht="102">
      <c r="A4" s="8">
        <v>3</v>
      </c>
      <c r="B4" s="1" t="s">
        <v>36</v>
      </c>
      <c r="C4" s="1" t="s">
        <v>119</v>
      </c>
      <c r="D4" s="14">
        <v>180</v>
      </c>
      <c r="E4" s="1" t="s">
        <v>23</v>
      </c>
      <c r="H4" s="21">
        <f t="shared" si="0"/>
        <v>0</v>
      </c>
      <c r="I4" s="21">
        <f t="shared" si="1"/>
        <v>0</v>
      </c>
    </row>
    <row r="5" spans="1:9" ht="89.25">
      <c r="A5" s="8">
        <v>4</v>
      </c>
      <c r="B5" s="1" t="s">
        <v>37</v>
      </c>
      <c r="C5" s="2" t="s">
        <v>38</v>
      </c>
      <c r="D5" s="14">
        <v>145</v>
      </c>
      <c r="E5" s="1" t="s">
        <v>23</v>
      </c>
      <c r="H5" s="21">
        <f t="shared" si="0"/>
        <v>0</v>
      </c>
      <c r="I5" s="21">
        <f t="shared" si="1"/>
        <v>0</v>
      </c>
    </row>
    <row r="6" spans="1:9" ht="76.5">
      <c r="A6" s="8">
        <v>5</v>
      </c>
      <c r="B6" s="1" t="s">
        <v>39</v>
      </c>
      <c r="C6" s="2" t="s">
        <v>40</v>
      </c>
      <c r="D6" s="14">
        <v>26</v>
      </c>
      <c r="E6" s="1" t="s">
        <v>23</v>
      </c>
      <c r="H6" s="21">
        <f t="shared" si="0"/>
        <v>0</v>
      </c>
      <c r="I6" s="21">
        <f t="shared" si="1"/>
        <v>0</v>
      </c>
    </row>
    <row r="7" spans="1:9" ht="38.25">
      <c r="A7" s="8">
        <v>6</v>
      </c>
      <c r="B7" s="1" t="s">
        <v>41</v>
      </c>
      <c r="C7" s="2" t="s">
        <v>42</v>
      </c>
      <c r="D7" s="14">
        <v>20</v>
      </c>
      <c r="E7" s="1" t="s">
        <v>18</v>
      </c>
      <c r="H7" s="21">
        <f t="shared" si="0"/>
        <v>0</v>
      </c>
      <c r="I7" s="21">
        <f t="shared" si="1"/>
        <v>0</v>
      </c>
    </row>
    <row r="8" spans="1:9" ht="51">
      <c r="A8" s="8">
        <v>7</v>
      </c>
      <c r="B8" s="1" t="s">
        <v>43</v>
      </c>
      <c r="C8" s="2" t="s">
        <v>44</v>
      </c>
      <c r="D8" s="14">
        <v>20</v>
      </c>
      <c r="E8" s="1" t="s">
        <v>18</v>
      </c>
      <c r="H8" s="21">
        <f t="shared" si="0"/>
        <v>0</v>
      </c>
      <c r="I8" s="21">
        <f t="shared" si="1"/>
        <v>0</v>
      </c>
    </row>
    <row r="9" spans="1:9" ht="38.25">
      <c r="A9" s="8">
        <v>8</v>
      </c>
      <c r="B9" s="1" t="s">
        <v>45</v>
      </c>
      <c r="C9" s="2" t="s">
        <v>46</v>
      </c>
      <c r="D9" s="14">
        <v>12</v>
      </c>
      <c r="E9" s="1" t="s">
        <v>18</v>
      </c>
      <c r="H9" s="21">
        <f t="shared" si="0"/>
        <v>0</v>
      </c>
      <c r="I9" s="21">
        <f t="shared" si="1"/>
        <v>0</v>
      </c>
    </row>
    <row r="10" spans="1:9" ht="92.25">
      <c r="A10" s="8">
        <v>9</v>
      </c>
      <c r="B10" s="1" t="s">
        <v>47</v>
      </c>
      <c r="C10" s="2" t="s">
        <v>99</v>
      </c>
      <c r="D10" s="14">
        <v>1400</v>
      </c>
      <c r="E10" s="1" t="s">
        <v>23</v>
      </c>
      <c r="H10" s="21">
        <f t="shared" si="0"/>
        <v>0</v>
      </c>
      <c r="I10" s="21">
        <f t="shared" si="1"/>
        <v>0</v>
      </c>
    </row>
    <row r="11" spans="1:9" s="12" customFormat="1" ht="92.25">
      <c r="A11" s="8">
        <v>10</v>
      </c>
      <c r="B11" s="12" t="s">
        <v>48</v>
      </c>
      <c r="C11" s="13" t="s">
        <v>109</v>
      </c>
      <c r="D11" s="16">
        <v>1030</v>
      </c>
      <c r="E11" s="12" t="s">
        <v>23</v>
      </c>
      <c r="F11" s="22"/>
      <c r="G11" s="22"/>
      <c r="H11" s="22">
        <f t="shared" si="0"/>
        <v>0</v>
      </c>
      <c r="I11" s="22">
        <f t="shared" si="1"/>
        <v>0</v>
      </c>
    </row>
    <row r="12" spans="1:9" ht="95.25">
      <c r="A12" s="8">
        <v>11</v>
      </c>
      <c r="B12" s="1" t="s">
        <v>49</v>
      </c>
      <c r="C12" s="2" t="s">
        <v>100</v>
      </c>
      <c r="D12" s="14">
        <v>80</v>
      </c>
      <c r="E12" s="1" t="s">
        <v>23</v>
      </c>
      <c r="H12" s="21">
        <f t="shared" si="0"/>
        <v>0</v>
      </c>
      <c r="I12" s="21">
        <f t="shared" si="1"/>
        <v>0</v>
      </c>
    </row>
    <row r="13" spans="1:9" ht="95.25">
      <c r="A13" s="8">
        <v>12</v>
      </c>
      <c r="B13" s="1" t="s">
        <v>50</v>
      </c>
      <c r="C13" s="2" t="s">
        <v>101</v>
      </c>
      <c r="D13" s="14">
        <v>80</v>
      </c>
      <c r="E13" s="1" t="s">
        <v>23</v>
      </c>
      <c r="H13" s="21">
        <f t="shared" si="0"/>
        <v>0</v>
      </c>
      <c r="I13" s="21">
        <f t="shared" si="1"/>
        <v>0</v>
      </c>
    </row>
    <row r="14" spans="1:9" ht="95.25">
      <c r="A14" s="8">
        <v>13</v>
      </c>
      <c r="B14" s="1" t="s">
        <v>51</v>
      </c>
      <c r="C14" s="2" t="s">
        <v>102</v>
      </c>
      <c r="D14" s="14">
        <v>120</v>
      </c>
      <c r="E14" s="1" t="s">
        <v>23</v>
      </c>
      <c r="H14" s="21">
        <f t="shared" si="0"/>
        <v>0</v>
      </c>
      <c r="I14" s="21">
        <f t="shared" si="1"/>
        <v>0</v>
      </c>
    </row>
    <row r="15" spans="1:9" ht="102">
      <c r="A15" s="8">
        <v>14</v>
      </c>
      <c r="B15" s="1" t="s">
        <v>52</v>
      </c>
      <c r="C15" s="1" t="s">
        <v>120</v>
      </c>
      <c r="D15" s="14">
        <v>80</v>
      </c>
      <c r="E15" s="1" t="s">
        <v>23</v>
      </c>
      <c r="H15" s="21">
        <f t="shared" si="0"/>
        <v>0</v>
      </c>
      <c r="I15" s="21">
        <f t="shared" si="1"/>
        <v>0</v>
      </c>
    </row>
    <row r="16" spans="1:9" ht="76.5">
      <c r="A16" s="8">
        <v>15</v>
      </c>
      <c r="B16" s="1" t="s">
        <v>53</v>
      </c>
      <c r="C16" s="2" t="s">
        <v>54</v>
      </c>
      <c r="D16" s="14">
        <v>160</v>
      </c>
      <c r="E16" s="1" t="s">
        <v>23</v>
      </c>
      <c r="H16" s="21">
        <f t="shared" si="0"/>
        <v>0</v>
      </c>
      <c r="I16" s="21">
        <f t="shared" si="1"/>
        <v>0</v>
      </c>
    </row>
    <row r="17" spans="1:9" ht="89.25">
      <c r="A17" s="8">
        <v>16</v>
      </c>
      <c r="B17" s="1" t="s">
        <v>55</v>
      </c>
      <c r="C17" s="2" t="s">
        <v>121</v>
      </c>
      <c r="D17" s="14">
        <v>260</v>
      </c>
      <c r="E17" s="1" t="s">
        <v>23</v>
      </c>
      <c r="H17" s="21">
        <f t="shared" si="0"/>
        <v>0</v>
      </c>
      <c r="I17" s="21">
        <f t="shared" si="1"/>
        <v>0</v>
      </c>
    </row>
    <row r="18" spans="1:9" ht="63.75">
      <c r="A18" s="8">
        <v>17</v>
      </c>
      <c r="B18" s="1" t="s">
        <v>56</v>
      </c>
      <c r="C18" s="2" t="s">
        <v>57</v>
      </c>
      <c r="D18" s="14">
        <v>8</v>
      </c>
      <c r="E18" s="1" t="s">
        <v>18</v>
      </c>
      <c r="H18" s="21">
        <f t="shared" si="0"/>
        <v>0</v>
      </c>
      <c r="I18" s="21">
        <f t="shared" si="1"/>
        <v>0</v>
      </c>
    </row>
    <row r="19" spans="1:9" ht="63.75">
      <c r="A19" s="8">
        <v>18</v>
      </c>
      <c r="B19" s="1" t="s">
        <v>58</v>
      </c>
      <c r="C19" s="2" t="s">
        <v>134</v>
      </c>
      <c r="D19" s="16">
        <v>17</v>
      </c>
      <c r="E19" s="1" t="s">
        <v>18</v>
      </c>
      <c r="H19" s="21">
        <f t="shared" si="0"/>
        <v>0</v>
      </c>
      <c r="I19" s="21">
        <f t="shared" si="1"/>
        <v>0</v>
      </c>
    </row>
    <row r="20" spans="1:9" ht="51">
      <c r="A20" s="8">
        <v>19</v>
      </c>
      <c r="B20" s="1" t="s">
        <v>58</v>
      </c>
      <c r="C20" s="2" t="s">
        <v>133</v>
      </c>
      <c r="D20" s="16">
        <v>6</v>
      </c>
      <c r="E20" s="1" t="s">
        <v>18</v>
      </c>
      <c r="H20" s="21">
        <f t="shared" ref="H20" si="2">ROUND(D20*F20, 0)</f>
        <v>0</v>
      </c>
      <c r="I20" s="21">
        <f t="shared" ref="I20" si="3">ROUND(D20*G20, 0)</f>
        <v>0</v>
      </c>
    </row>
    <row r="21" spans="1:9" ht="63.75">
      <c r="A21" s="8">
        <v>20</v>
      </c>
      <c r="B21" s="1" t="s">
        <v>59</v>
      </c>
      <c r="C21" s="2" t="s">
        <v>60</v>
      </c>
      <c r="D21" s="14">
        <v>11</v>
      </c>
      <c r="E21" s="1" t="s">
        <v>18</v>
      </c>
      <c r="H21" s="21">
        <f t="shared" si="0"/>
        <v>0</v>
      </c>
      <c r="I21" s="21">
        <f t="shared" si="1"/>
        <v>0</v>
      </c>
    </row>
    <row r="22" spans="1:9" ht="63.75">
      <c r="A22" s="8">
        <v>21</v>
      </c>
      <c r="B22" s="1" t="s">
        <v>61</v>
      </c>
      <c r="C22" s="2" t="s">
        <v>62</v>
      </c>
      <c r="D22" s="14">
        <v>4</v>
      </c>
      <c r="E22" s="1" t="s">
        <v>18</v>
      </c>
      <c r="H22" s="21">
        <f t="shared" si="0"/>
        <v>0</v>
      </c>
      <c r="I22" s="21">
        <f t="shared" si="1"/>
        <v>0</v>
      </c>
    </row>
    <row r="23" spans="1:9" ht="76.5">
      <c r="A23" s="8">
        <v>22</v>
      </c>
      <c r="B23" s="1" t="s">
        <v>63</v>
      </c>
      <c r="C23" s="2" t="s">
        <v>64</v>
      </c>
      <c r="D23" s="14">
        <v>20</v>
      </c>
      <c r="E23" s="1" t="s">
        <v>18</v>
      </c>
      <c r="H23" s="21">
        <f t="shared" si="0"/>
        <v>0</v>
      </c>
      <c r="I23" s="21">
        <f t="shared" si="1"/>
        <v>0</v>
      </c>
    </row>
    <row r="24" spans="1:9" ht="63.75">
      <c r="A24" s="8">
        <v>23</v>
      </c>
      <c r="B24" s="1" t="s">
        <v>63</v>
      </c>
      <c r="C24" s="2" t="s">
        <v>117</v>
      </c>
      <c r="D24" s="14">
        <v>28</v>
      </c>
      <c r="E24" s="1" t="s">
        <v>18</v>
      </c>
      <c r="H24" s="21">
        <f t="shared" si="0"/>
        <v>0</v>
      </c>
      <c r="I24" s="21">
        <f t="shared" si="1"/>
        <v>0</v>
      </c>
    </row>
    <row r="25" spans="1:9" ht="38.25">
      <c r="A25" s="8">
        <v>24</v>
      </c>
      <c r="B25" s="1" t="s">
        <v>65</v>
      </c>
      <c r="C25" s="2" t="s">
        <v>66</v>
      </c>
      <c r="D25" s="14">
        <v>2</v>
      </c>
      <c r="E25" s="1" t="s">
        <v>18</v>
      </c>
      <c r="H25" s="21">
        <f t="shared" si="0"/>
        <v>0</v>
      </c>
      <c r="I25" s="21">
        <f t="shared" si="1"/>
        <v>0</v>
      </c>
    </row>
    <row r="26" spans="1:9" ht="76.5">
      <c r="A26" s="8">
        <v>25</v>
      </c>
      <c r="B26" s="1" t="s">
        <v>67</v>
      </c>
      <c r="C26" s="2" t="s">
        <v>122</v>
      </c>
      <c r="D26" s="14">
        <v>4</v>
      </c>
      <c r="E26" s="1" t="s">
        <v>18</v>
      </c>
      <c r="H26" s="21">
        <f t="shared" si="0"/>
        <v>0</v>
      </c>
      <c r="I26" s="21">
        <f t="shared" si="1"/>
        <v>0</v>
      </c>
    </row>
    <row r="27" spans="1:9" ht="63.75">
      <c r="A27" s="8">
        <v>26</v>
      </c>
      <c r="B27" s="1" t="s">
        <v>68</v>
      </c>
      <c r="C27" s="2" t="s">
        <v>69</v>
      </c>
      <c r="D27" s="14">
        <v>8</v>
      </c>
      <c r="E27" s="1" t="s">
        <v>18</v>
      </c>
      <c r="H27" s="21">
        <f t="shared" si="0"/>
        <v>0</v>
      </c>
      <c r="I27" s="21">
        <f t="shared" si="1"/>
        <v>0</v>
      </c>
    </row>
    <row r="28" spans="1:9" ht="76.5">
      <c r="A28" s="8">
        <v>27</v>
      </c>
      <c r="B28" s="1" t="s">
        <v>70</v>
      </c>
      <c r="C28" s="2" t="s">
        <v>71</v>
      </c>
      <c r="D28" s="14">
        <v>3</v>
      </c>
      <c r="E28" s="1" t="s">
        <v>18</v>
      </c>
      <c r="H28" s="21">
        <f t="shared" si="0"/>
        <v>0</v>
      </c>
      <c r="I28" s="21">
        <f t="shared" si="1"/>
        <v>0</v>
      </c>
    </row>
    <row r="29" spans="1:9" ht="63.75">
      <c r="A29" s="8">
        <v>28</v>
      </c>
      <c r="B29" s="1" t="s">
        <v>72</v>
      </c>
      <c r="C29" s="2" t="s">
        <v>73</v>
      </c>
      <c r="D29" s="14">
        <v>10</v>
      </c>
      <c r="E29" s="1" t="s">
        <v>18</v>
      </c>
      <c r="H29" s="21">
        <f t="shared" si="0"/>
        <v>0</v>
      </c>
      <c r="I29" s="21">
        <f t="shared" si="1"/>
        <v>0</v>
      </c>
    </row>
    <row r="30" spans="1:9" ht="38.25">
      <c r="A30" s="8">
        <v>29</v>
      </c>
      <c r="B30" s="1" t="s">
        <v>74</v>
      </c>
      <c r="C30" s="2" t="s">
        <v>115</v>
      </c>
      <c r="D30" s="14">
        <v>1</v>
      </c>
      <c r="E30" s="1" t="s">
        <v>18</v>
      </c>
      <c r="H30" s="21">
        <f t="shared" ref="H30" si="4">ROUND(D30*F30, 0)</f>
        <v>0</v>
      </c>
      <c r="I30" s="21">
        <f t="shared" ref="I30" si="5">ROUND(D30*G30, 0)</f>
        <v>0</v>
      </c>
    </row>
    <row r="31" spans="1:9" ht="38.25">
      <c r="A31" s="8">
        <v>30</v>
      </c>
      <c r="B31" s="1" t="s">
        <v>75</v>
      </c>
      <c r="C31" s="2" t="s">
        <v>123</v>
      </c>
      <c r="D31" s="14">
        <v>2</v>
      </c>
      <c r="E31" s="1" t="s">
        <v>33</v>
      </c>
      <c r="H31" s="21">
        <f>ROUND(D31*F31, 0)</f>
        <v>0</v>
      </c>
      <c r="I31" s="21">
        <f>ROUND(D31*G31, 0)</f>
        <v>0</v>
      </c>
    </row>
    <row r="32" spans="1:9" ht="25.5">
      <c r="A32" s="8">
        <v>31</v>
      </c>
      <c r="B32" s="1" t="s">
        <v>76</v>
      </c>
      <c r="C32" s="2" t="s">
        <v>124</v>
      </c>
      <c r="D32" s="14">
        <v>2</v>
      </c>
      <c r="E32" s="1" t="s">
        <v>18</v>
      </c>
      <c r="H32" s="21">
        <f>ROUND(D32*F32, 0)</f>
        <v>0</v>
      </c>
      <c r="I32" s="21">
        <f>ROUND(D32*G32, 0)</f>
        <v>0</v>
      </c>
    </row>
    <row r="33" spans="1:12" ht="38.25">
      <c r="A33" s="8">
        <v>32</v>
      </c>
      <c r="B33" s="1" t="s">
        <v>77</v>
      </c>
      <c r="C33" s="2" t="s">
        <v>110</v>
      </c>
      <c r="D33" s="14">
        <v>26</v>
      </c>
      <c r="E33" s="1" t="s">
        <v>18</v>
      </c>
      <c r="H33" s="21">
        <f>ROUND(D33*F33, 0)</f>
        <v>0</v>
      </c>
      <c r="I33" s="21">
        <f>ROUND(D33*G33, 0)</f>
        <v>0</v>
      </c>
    </row>
    <row r="34" spans="1:12" ht="38.25">
      <c r="A34" s="8">
        <v>33</v>
      </c>
      <c r="B34" s="1" t="s">
        <v>82</v>
      </c>
      <c r="C34" s="2" t="s">
        <v>127</v>
      </c>
      <c r="D34" s="6">
        <v>19</v>
      </c>
      <c r="E34" s="1" t="s">
        <v>18</v>
      </c>
      <c r="H34" s="21">
        <f t="shared" ref="H34" si="6">ROUND(D34*F34, 0)</f>
        <v>0</v>
      </c>
      <c r="I34" s="21">
        <f t="shared" ref="I34" si="7">ROUND(D34*G34, 0)</f>
        <v>0</v>
      </c>
    </row>
    <row r="35" spans="1:12" ht="51">
      <c r="A35" s="8">
        <v>34</v>
      </c>
      <c r="B35" s="1" t="s">
        <v>83</v>
      </c>
      <c r="C35" s="2" t="s">
        <v>128</v>
      </c>
      <c r="D35" s="6">
        <v>2</v>
      </c>
      <c r="E35" s="1" t="s">
        <v>18</v>
      </c>
      <c r="H35" s="21">
        <f>ROUND(D35*F35, 0)</f>
        <v>0</v>
      </c>
      <c r="I35" s="21">
        <f>ROUND(D35*G35, 0)</f>
        <v>0</v>
      </c>
    </row>
    <row r="36" spans="1:12" ht="51">
      <c r="A36" s="8">
        <v>35</v>
      </c>
      <c r="B36" s="1" t="s">
        <v>129</v>
      </c>
      <c r="C36" s="2" t="s">
        <v>130</v>
      </c>
      <c r="D36" s="6">
        <v>38</v>
      </c>
      <c r="E36" s="1" t="s">
        <v>18</v>
      </c>
      <c r="H36" s="21">
        <f>ROUND(D36*F36, 0)</f>
        <v>0</v>
      </c>
      <c r="I36" s="21">
        <f>ROUND(D36*G36, 0)</f>
        <v>0</v>
      </c>
    </row>
    <row r="37" spans="1:12" ht="38.25">
      <c r="A37" s="8">
        <v>36</v>
      </c>
      <c r="B37" s="1" t="s">
        <v>78</v>
      </c>
      <c r="C37" s="2" t="s">
        <v>111</v>
      </c>
      <c r="D37" s="14">
        <v>29</v>
      </c>
      <c r="E37" s="1" t="s">
        <v>18</v>
      </c>
      <c r="H37" s="21">
        <f>ROUND(D37*F37, 0)</f>
        <v>0</v>
      </c>
      <c r="I37" s="21">
        <f>ROUND(D37*G37, 0)</f>
        <v>0</v>
      </c>
    </row>
    <row r="38" spans="1:12" ht="38.25">
      <c r="A38" s="8">
        <v>37</v>
      </c>
      <c r="B38" s="1" t="s">
        <v>80</v>
      </c>
      <c r="C38" s="2" t="s">
        <v>131</v>
      </c>
      <c r="D38" s="6">
        <v>6</v>
      </c>
      <c r="E38" s="1" t="s">
        <v>18</v>
      </c>
      <c r="H38" s="21">
        <f t="shared" ref="H38" si="8">ROUND(D38*F38, 0)</f>
        <v>0</v>
      </c>
      <c r="I38" s="21">
        <f t="shared" ref="I38" si="9">ROUND(D38*G38, 0)</f>
        <v>0</v>
      </c>
    </row>
    <row r="39" spans="1:12" ht="63.75">
      <c r="A39" s="8">
        <v>38</v>
      </c>
      <c r="B39" s="1" t="s">
        <v>79</v>
      </c>
      <c r="C39" s="2" t="s">
        <v>112</v>
      </c>
      <c r="D39" s="14">
        <v>8</v>
      </c>
      <c r="E39" s="1" t="s">
        <v>18</v>
      </c>
      <c r="H39" s="21">
        <f>ROUND(D39*F39, 0)</f>
        <v>0</v>
      </c>
      <c r="I39" s="21">
        <f>ROUND(D39*G39, 0)</f>
        <v>0</v>
      </c>
    </row>
    <row r="40" spans="1:12" ht="89.25">
      <c r="A40" s="8">
        <v>39</v>
      </c>
      <c r="B40" s="1" t="s">
        <v>81</v>
      </c>
      <c r="C40" s="1" t="s">
        <v>125</v>
      </c>
      <c r="D40" s="14">
        <v>40</v>
      </c>
      <c r="E40" s="1" t="s">
        <v>18</v>
      </c>
      <c r="H40" s="21">
        <f>ROUND(D40*F40, 0)</f>
        <v>0</v>
      </c>
      <c r="I40" s="21">
        <f>ROUND(D40*G40, 0)</f>
        <v>0</v>
      </c>
      <c r="K40" s="6"/>
      <c r="L40" s="6"/>
    </row>
    <row r="41" spans="1:12" ht="38.25">
      <c r="A41" s="8">
        <v>40</v>
      </c>
      <c r="B41" s="1" t="s">
        <v>82</v>
      </c>
      <c r="C41" s="2" t="s">
        <v>113</v>
      </c>
      <c r="D41" s="14">
        <v>8</v>
      </c>
      <c r="E41" s="1" t="s">
        <v>18</v>
      </c>
      <c r="H41" s="21">
        <f>ROUND(D41*F41, 0)</f>
        <v>0</v>
      </c>
      <c r="I41" s="21">
        <f>ROUND(D41*G41, 0)</f>
        <v>0</v>
      </c>
    </row>
    <row r="42" spans="1:12" ht="38.25">
      <c r="A42" s="8">
        <v>41</v>
      </c>
      <c r="B42" s="1" t="s">
        <v>83</v>
      </c>
      <c r="C42" s="2" t="s">
        <v>114</v>
      </c>
      <c r="D42" s="14">
        <v>12</v>
      </c>
      <c r="E42" s="1" t="s">
        <v>18</v>
      </c>
      <c r="H42" s="21">
        <f>ROUND(D42*F42, 0)</f>
        <v>0</v>
      </c>
      <c r="I42" s="21">
        <f>ROUND(D42*G42, 0)</f>
        <v>0</v>
      </c>
    </row>
    <row r="43" spans="1:12" ht="63.75">
      <c r="A43" s="8">
        <v>42</v>
      </c>
      <c r="B43" s="1" t="s">
        <v>84</v>
      </c>
      <c r="C43" s="2" t="s">
        <v>116</v>
      </c>
      <c r="D43" s="14">
        <v>12</v>
      </c>
      <c r="E43" s="1" t="s">
        <v>18</v>
      </c>
      <c r="H43" s="21">
        <f t="shared" ref="H43" si="10">ROUND(D43*F43, 0)</f>
        <v>0</v>
      </c>
      <c r="I43" s="21">
        <f t="shared" ref="I43" si="11">ROUND(D43*G43, 0)</f>
        <v>0</v>
      </c>
    </row>
    <row r="44" spans="1:12" ht="38.25">
      <c r="A44" s="8">
        <v>43</v>
      </c>
      <c r="B44" s="1" t="s">
        <v>85</v>
      </c>
      <c r="C44" s="2" t="s">
        <v>86</v>
      </c>
      <c r="D44" s="14">
        <v>10</v>
      </c>
      <c r="E44" s="1" t="s">
        <v>18</v>
      </c>
      <c r="H44" s="21">
        <f t="shared" ref="H44:H51" si="12">ROUND(D44*F44, 0)</f>
        <v>0</v>
      </c>
      <c r="I44" s="21">
        <f t="shared" ref="I44:I51" si="13">ROUND(D44*G44, 0)</f>
        <v>0</v>
      </c>
    </row>
    <row r="45" spans="1:12" ht="79.5">
      <c r="A45" s="8">
        <v>44</v>
      </c>
      <c r="B45" s="1" t="s">
        <v>87</v>
      </c>
      <c r="C45" s="2" t="s">
        <v>103</v>
      </c>
      <c r="D45" s="14">
        <v>10</v>
      </c>
      <c r="E45" s="1" t="s">
        <v>18</v>
      </c>
      <c r="H45" s="21">
        <f t="shared" si="12"/>
        <v>0</v>
      </c>
      <c r="I45" s="21">
        <f t="shared" si="13"/>
        <v>0</v>
      </c>
    </row>
    <row r="46" spans="1:12" ht="38.25">
      <c r="A46" s="8">
        <v>45</v>
      </c>
      <c r="B46" s="1" t="s">
        <v>88</v>
      </c>
      <c r="C46" s="2" t="s">
        <v>89</v>
      </c>
      <c r="D46" s="14">
        <v>10</v>
      </c>
      <c r="E46" s="1" t="s">
        <v>18</v>
      </c>
      <c r="H46" s="21">
        <f t="shared" si="12"/>
        <v>0</v>
      </c>
      <c r="I46" s="21">
        <f t="shared" si="13"/>
        <v>0</v>
      </c>
    </row>
    <row r="47" spans="1:12" ht="38.25">
      <c r="A47" s="8">
        <v>46</v>
      </c>
      <c r="B47" s="1" t="s">
        <v>90</v>
      </c>
      <c r="C47" s="2" t="s">
        <v>91</v>
      </c>
      <c r="D47" s="14">
        <v>8</v>
      </c>
      <c r="E47" s="1" t="s">
        <v>18</v>
      </c>
      <c r="H47" s="21">
        <f t="shared" si="12"/>
        <v>0</v>
      </c>
      <c r="I47" s="21">
        <f t="shared" si="13"/>
        <v>0</v>
      </c>
    </row>
    <row r="48" spans="1:12" ht="25.5">
      <c r="A48" s="8">
        <v>47</v>
      </c>
      <c r="B48" s="1" t="s">
        <v>92</v>
      </c>
      <c r="C48" s="2" t="s">
        <v>93</v>
      </c>
      <c r="D48" s="14">
        <v>1</v>
      </c>
      <c r="E48" s="1" t="s">
        <v>33</v>
      </c>
      <c r="H48" s="21">
        <f t="shared" si="12"/>
        <v>0</v>
      </c>
      <c r="I48" s="21">
        <f t="shared" si="13"/>
        <v>0</v>
      </c>
    </row>
    <row r="49" spans="1:9" ht="25.5">
      <c r="A49" s="8">
        <v>48</v>
      </c>
      <c r="B49" s="1" t="s">
        <v>94</v>
      </c>
      <c r="C49" s="2" t="s">
        <v>95</v>
      </c>
      <c r="D49" s="14">
        <v>1</v>
      </c>
      <c r="E49" s="1" t="s">
        <v>33</v>
      </c>
      <c r="H49" s="21">
        <f t="shared" si="12"/>
        <v>0</v>
      </c>
      <c r="I49" s="21">
        <f t="shared" si="13"/>
        <v>0</v>
      </c>
    </row>
    <row r="50" spans="1:9" ht="25.5">
      <c r="A50" s="8">
        <v>49</v>
      </c>
      <c r="B50" s="1" t="s">
        <v>96</v>
      </c>
      <c r="C50" s="2" t="s">
        <v>97</v>
      </c>
      <c r="D50" s="14">
        <v>1</v>
      </c>
      <c r="E50" s="1" t="s">
        <v>33</v>
      </c>
      <c r="H50" s="21">
        <f t="shared" si="12"/>
        <v>0</v>
      </c>
      <c r="I50" s="21">
        <f t="shared" si="13"/>
        <v>0</v>
      </c>
    </row>
    <row r="51" spans="1:9" ht="51">
      <c r="A51" s="8">
        <v>50</v>
      </c>
      <c r="B51" s="1" t="s">
        <v>98</v>
      </c>
      <c r="C51" s="2" t="s">
        <v>126</v>
      </c>
      <c r="D51" s="14">
        <v>8</v>
      </c>
      <c r="E51" s="1" t="s">
        <v>18</v>
      </c>
      <c r="H51" s="21">
        <f t="shared" si="12"/>
        <v>0</v>
      </c>
      <c r="I51" s="21">
        <f t="shared" si="13"/>
        <v>0</v>
      </c>
    </row>
    <row r="52" spans="1:9" s="9" customFormat="1">
      <c r="A52" s="7"/>
      <c r="B52" s="3"/>
      <c r="C52" s="3" t="s">
        <v>15</v>
      </c>
      <c r="D52" s="15"/>
      <c r="E52" s="3"/>
      <c r="F52" s="20"/>
      <c r="G52" s="20"/>
      <c r="H52" s="20">
        <f>ROUND(SUM(H2:H51),0)</f>
        <v>0</v>
      </c>
      <c r="I52" s="20">
        <f>ROUND(SUM(I2:I51),0)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21" customWidth="1"/>
    <col min="8" max="9" width="10.28515625" style="21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20" t="s">
        <v>8</v>
      </c>
      <c r="G1" s="20" t="s">
        <v>9</v>
      </c>
      <c r="H1" s="20" t="s">
        <v>10</v>
      </c>
      <c r="I1" s="20" t="s">
        <v>11</v>
      </c>
    </row>
    <row r="2" spans="1:9" ht="102">
      <c r="A2" s="8">
        <v>1</v>
      </c>
      <c r="B2" s="1" t="s">
        <v>105</v>
      </c>
      <c r="C2" s="1" t="s">
        <v>132</v>
      </c>
      <c r="D2" s="1">
        <v>1</v>
      </c>
      <c r="E2" s="1" t="s">
        <v>18</v>
      </c>
      <c r="H2" s="21">
        <f>ROUND(D2*F2, 0)</f>
        <v>0</v>
      </c>
      <c r="I2" s="21">
        <f>ROUND(D2*G2, 0)</f>
        <v>0</v>
      </c>
    </row>
    <row r="3" spans="1:9" ht="38.25">
      <c r="A3" s="8">
        <v>2</v>
      </c>
      <c r="B3" s="1" t="s">
        <v>106</v>
      </c>
      <c r="C3" s="2" t="s">
        <v>135</v>
      </c>
      <c r="D3" s="6">
        <v>16</v>
      </c>
      <c r="E3" s="1" t="s">
        <v>18</v>
      </c>
      <c r="H3" s="21">
        <f>ROUND(D3*F3, 0)</f>
        <v>0</v>
      </c>
      <c r="I3" s="21">
        <f>ROUND(D3*G3, 0)</f>
        <v>0</v>
      </c>
    </row>
    <row r="5" spans="1:9" s="9" customFormat="1">
      <c r="A5" s="7"/>
      <c r="B5" s="3"/>
      <c r="C5" s="3" t="s">
        <v>15</v>
      </c>
      <c r="D5" s="5"/>
      <c r="E5" s="3"/>
      <c r="F5" s="20"/>
      <c r="G5" s="20"/>
      <c r="H5" s="20">
        <f>ROUND(SUM(H2:H4),0)</f>
        <v>0</v>
      </c>
      <c r="I5" s="20">
        <f>ROUND(SUM(I2:I4),0)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LFB</cp:lastModifiedBy>
  <cp:lastPrinted>2017-02-12T17:10:19Z</cp:lastPrinted>
  <dcterms:created xsi:type="dcterms:W3CDTF">2016-12-16T10:18:28Z</dcterms:created>
  <dcterms:modified xsi:type="dcterms:W3CDTF">2017-02-12T19:19:47Z</dcterms:modified>
</cp:coreProperties>
</file>